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M30" i="1" l="1"/>
  <c r="J23" i="1"/>
  <c r="J15" i="1"/>
  <c r="G23" i="1"/>
  <c r="G15" i="1"/>
  <c r="J19" i="1" l="1"/>
  <c r="M15" i="1"/>
  <c r="G11" i="1"/>
  <c r="J14" i="1" l="1"/>
  <c r="J13" i="1"/>
  <c r="J12" i="1"/>
  <c r="L23" i="1" l="1"/>
  <c r="I23" i="1"/>
  <c r="F23" i="1"/>
  <c r="M21" i="1"/>
  <c r="M22" i="1"/>
  <c r="J21" i="1" l="1"/>
  <c r="J22" i="1"/>
  <c r="G21" i="1"/>
  <c r="G22" i="1"/>
  <c r="J11" i="1" l="1"/>
  <c r="I15" i="1"/>
  <c r="I18" i="1"/>
  <c r="I26" i="1"/>
  <c r="M28" i="1"/>
  <c r="M27" i="1"/>
  <c r="M25" i="1"/>
  <c r="M24" i="1"/>
  <c r="M20" i="1"/>
  <c r="M19" i="1"/>
  <c r="M17" i="1"/>
  <c r="M16" i="1"/>
  <c r="M12" i="1"/>
  <c r="M13" i="1"/>
  <c r="M14" i="1"/>
  <c r="J28" i="1"/>
  <c r="J27" i="1"/>
  <c r="J25" i="1"/>
  <c r="J24" i="1"/>
  <c r="J20" i="1"/>
  <c r="J17" i="1"/>
  <c r="J16" i="1"/>
  <c r="G27" i="1"/>
  <c r="G29" i="1" s="1"/>
  <c r="I29" i="1"/>
  <c r="L29" i="1"/>
  <c r="G28" i="1"/>
  <c r="F29" i="1"/>
  <c r="L26" i="1"/>
  <c r="F26" i="1"/>
  <c r="G25" i="1"/>
  <c r="G24" i="1"/>
  <c r="G20" i="1"/>
  <c r="G19" i="1"/>
  <c r="L18" i="1"/>
  <c r="L15" i="1"/>
  <c r="G17" i="1"/>
  <c r="G16" i="1"/>
  <c r="F18" i="1"/>
  <c r="G12" i="1"/>
  <c r="G13" i="1"/>
  <c r="G14" i="1"/>
  <c r="F15" i="1"/>
  <c r="G18" i="1" l="1"/>
  <c r="M23" i="1"/>
  <c r="G26" i="1"/>
  <c r="F30" i="1"/>
  <c r="M29" i="1"/>
  <c r="J26" i="1"/>
  <c r="J18" i="1"/>
  <c r="M26" i="1"/>
  <c r="M18" i="1"/>
  <c r="J29" i="1"/>
  <c r="L30" i="1"/>
  <c r="I30" i="1"/>
  <c r="J30" i="1" l="1"/>
  <c r="G30" i="1"/>
</calcChain>
</file>

<file path=xl/sharedStrings.xml><?xml version="1.0" encoding="utf-8"?>
<sst xmlns="http://schemas.openxmlformats.org/spreadsheetml/2006/main" count="49" uniqueCount="23">
  <si>
    <t>Наименование потребителей</t>
  </si>
  <si>
    <t>Поставщик</t>
  </si>
  <si>
    <t>№ п/п</t>
  </si>
  <si>
    <t>Встроенное помещение столовая по адресу: пос. Новый, ул. Молодежная,  д. 13.</t>
  </si>
  <si>
    <t>КГУП "Камчатский водоканал"</t>
  </si>
  <si>
    <t>Лимит потребления, м3</t>
  </si>
  <si>
    <t>Сумма, руб.</t>
  </si>
  <si>
    <t xml:space="preserve">Период </t>
  </si>
  <si>
    <t>01.01-30.06</t>
  </si>
  <si>
    <t>01.07-31.12</t>
  </si>
  <si>
    <t>Тариф за 1 м3 2024 (С НДС) руб.</t>
  </si>
  <si>
    <t>Итого</t>
  </si>
  <si>
    <t>ВСЕГО</t>
  </si>
  <si>
    <t xml:space="preserve">Здание администрации по адресу: пос. Новый, ул. Молодежная,  д. 1А.   </t>
  </si>
  <si>
    <t>Нежилые помещения 1-5 1 этажа, встроенное помещение контора по адресу: пос. Новый, ул. Молодежная,  д. 2.</t>
  </si>
  <si>
    <t>Нежилое помещение 1 этажа по адресу: пос. Нагорный, ул. Совхозная, д. 22.</t>
  </si>
  <si>
    <t>Здание СДК по адресу: пос. Нагорный, ул. Первомайская, д. 7А.</t>
  </si>
  <si>
    <t>Здание сельский Дом культуры по адресу: пос. Новый, ул. Молодежная, д. 5.</t>
  </si>
  <si>
    <t>Хоккейная коробка по адресу: пос. Новый.</t>
  </si>
  <si>
    <t>Тариф за 1 м3 2025 (С НДС) руб.</t>
  </si>
  <si>
    <t>Лимит потребления водоснабжения Новоавачинского сельского поселения на 2024 - 2026 годы.</t>
  </si>
  <si>
    <t>Тариф за 1 м3 2026 (С НДС) руб.</t>
  </si>
  <si>
    <t xml:space="preserve">Приложение 6                                                                                 к постановлению администрации                                                 Новоавачинского сельского поселения                                                                                     от 24.07.2023  № 142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</si>
</sst>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" fontId="2" fillId="0" borderId="1" xfId="0" applyNumberFormat="1" applyFont="1" applyFill="1" applyBorder="1" applyAlignment="1"/>
    <xf numFmtId="4" fontId="2" fillId="2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right"/>
    </xf>
    <xf numFmtId="2" fontId="4" fillId="0" borderId="17" xfId="0" applyNumberFormat="1" applyFont="1" applyFill="1" applyBorder="1" applyAlignment="1"/>
    <xf numFmtId="4" fontId="4" fillId="0" borderId="17" xfId="0" applyNumberFormat="1" applyFont="1" applyFill="1" applyBorder="1" applyAlignment="1"/>
    <xf numFmtId="4" fontId="4" fillId="0" borderId="18" xfId="0" applyNumberFormat="1" applyFont="1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/>
    <xf numFmtId="4" fontId="2" fillId="0" borderId="6" xfId="0" applyNumberFormat="1" applyFont="1" applyFill="1" applyBorder="1" applyAlignment="1"/>
    <xf numFmtId="4" fontId="2" fillId="2" borderId="6" xfId="0" applyNumberFormat="1" applyFont="1" applyFill="1" applyBorder="1"/>
    <xf numFmtId="4" fontId="2" fillId="0" borderId="6" xfId="0" applyNumberFormat="1" applyFont="1" applyFill="1" applyBorder="1"/>
    <xf numFmtId="2" fontId="2" fillId="0" borderId="6" xfId="0" applyNumberFormat="1" applyFont="1" applyFill="1" applyBorder="1" applyAlignment="1">
      <alignment horizontal="right"/>
    </xf>
    <xf numFmtId="2" fontId="4" fillId="0" borderId="17" xfId="0" applyNumberFormat="1" applyFont="1" applyFill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0" fillId="0" borderId="22" xfId="0" applyBorder="1"/>
    <xf numFmtId="4" fontId="4" fillId="0" borderId="22" xfId="0" applyNumberFormat="1" applyFont="1" applyFill="1" applyBorder="1" applyAlignment="1"/>
    <xf numFmtId="4" fontId="4" fillId="0" borderId="23" xfId="0" applyNumberFormat="1" applyFont="1" applyFill="1" applyBorder="1" applyAlignment="1"/>
    <xf numFmtId="2" fontId="2" fillId="0" borderId="7" xfId="0" applyNumberFormat="1" applyFont="1" applyFill="1" applyBorder="1" applyAlignment="1">
      <alignment horizontal="right"/>
    </xf>
    <xf numFmtId="4" fontId="2" fillId="2" borderId="7" xfId="0" applyNumberFormat="1" applyFont="1" applyFill="1" applyBorder="1"/>
    <xf numFmtId="4" fontId="2" fillId="0" borderId="11" xfId="0" applyNumberFormat="1" applyFont="1" applyFill="1" applyBorder="1" applyAlignment="1"/>
    <xf numFmtId="4" fontId="2" fillId="0" borderId="8" xfId="0" applyNumberFormat="1" applyFont="1" applyFill="1" applyBorder="1"/>
    <xf numFmtId="4" fontId="2" fillId="0" borderId="11" xfId="0" applyNumberFormat="1" applyFont="1" applyFill="1" applyBorder="1"/>
    <xf numFmtId="2" fontId="2" fillId="0" borderId="8" xfId="0" applyNumberFormat="1" applyFont="1" applyFill="1" applyBorder="1" applyAlignment="1">
      <alignment horizontal="right"/>
    </xf>
    <xf numFmtId="2" fontId="2" fillId="0" borderId="1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/>
    <xf numFmtId="4" fontId="4" fillId="0" borderId="2" xfId="0" applyNumberFormat="1" applyFont="1" applyFill="1" applyBorder="1" applyAlignment="1"/>
    <xf numFmtId="4" fontId="4" fillId="0" borderId="27" xfId="0" applyNumberFormat="1" applyFont="1" applyFill="1" applyBorder="1" applyAlignment="1"/>
    <xf numFmtId="4" fontId="2" fillId="0" borderId="28" xfId="0" applyNumberFormat="1" applyFont="1" applyFill="1" applyBorder="1" applyAlignment="1"/>
    <xf numFmtId="2" fontId="2" fillId="0" borderId="3" xfId="0" applyNumberFormat="1" applyFont="1" applyFill="1" applyBorder="1" applyAlignment="1"/>
    <xf numFmtId="2" fontId="2" fillId="0" borderId="7" xfId="0" applyNumberFormat="1" applyFont="1" applyFill="1" applyBorder="1" applyAlignment="1"/>
    <xf numFmtId="2" fontId="2" fillId="0" borderId="2" xfId="0" applyNumberFormat="1" applyFont="1" applyFill="1" applyBorder="1" applyAlignment="1"/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sqref="A1:M30"/>
    </sheetView>
  </sheetViews>
  <sheetFormatPr defaultRowHeight="15" x14ac:dyDescent="0.25"/>
  <cols>
    <col min="2" max="2" width="40.28515625" customWidth="1"/>
    <col min="3" max="3" width="31" customWidth="1"/>
    <col min="4" max="4" width="15.7109375" customWidth="1"/>
    <col min="5" max="5" width="11.140625" customWidth="1"/>
    <col min="6" max="6" width="12.5703125" customWidth="1"/>
    <col min="7" max="7" width="10.85546875" customWidth="1"/>
    <col min="8" max="8" width="11.28515625" customWidth="1"/>
    <col min="9" max="9" width="12.5703125" customWidth="1"/>
    <col min="10" max="10" width="11.28515625" customWidth="1"/>
    <col min="11" max="11" width="12.28515625" customWidth="1"/>
    <col min="12" max="12" width="13.42578125" customWidth="1"/>
    <col min="13" max="13" width="11.140625" customWidth="1"/>
  </cols>
  <sheetData>
    <row r="1" spans="1:13" ht="15" customHeight="1" x14ac:dyDescent="0.25">
      <c r="I1" s="30"/>
      <c r="J1" s="77" t="s">
        <v>22</v>
      </c>
      <c r="K1" s="77"/>
      <c r="L1" s="77"/>
      <c r="M1" s="77"/>
    </row>
    <row r="2" spans="1:13" ht="15" customHeight="1" x14ac:dyDescent="0.25">
      <c r="I2" s="30"/>
      <c r="J2" s="77"/>
      <c r="K2" s="77"/>
      <c r="L2" s="77"/>
      <c r="M2" s="77"/>
    </row>
    <row r="3" spans="1:13" ht="15" customHeight="1" x14ac:dyDescent="0.25">
      <c r="I3" s="30"/>
      <c r="J3" s="77"/>
      <c r="K3" s="77"/>
      <c r="L3" s="77"/>
      <c r="M3" s="77"/>
    </row>
    <row r="4" spans="1:13" ht="15" customHeight="1" x14ac:dyDescent="0.25">
      <c r="I4" s="30"/>
      <c r="J4" s="77"/>
      <c r="K4" s="77"/>
      <c r="L4" s="77"/>
      <c r="M4" s="77"/>
    </row>
    <row r="5" spans="1:13" ht="15" customHeight="1" x14ac:dyDescent="0.25">
      <c r="I5" s="30"/>
      <c r="J5" s="77"/>
      <c r="K5" s="77"/>
      <c r="L5" s="77"/>
      <c r="M5" s="77"/>
    </row>
    <row r="6" spans="1:13" ht="21" customHeight="1" x14ac:dyDescent="0.25">
      <c r="A6" s="74" t="s">
        <v>20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3" ht="15.75" thickBot="1" x14ac:dyDescent="0.3"/>
    <row r="8" spans="1:13" ht="18.75" customHeight="1" x14ac:dyDescent="0.25">
      <c r="A8" s="55" t="s">
        <v>2</v>
      </c>
      <c r="B8" s="57" t="s">
        <v>0</v>
      </c>
      <c r="C8" s="57" t="s">
        <v>1</v>
      </c>
      <c r="D8" s="48" t="s">
        <v>7</v>
      </c>
      <c r="E8" s="57" t="s">
        <v>10</v>
      </c>
      <c r="F8" s="75" t="s">
        <v>5</v>
      </c>
      <c r="G8" s="48" t="s">
        <v>6</v>
      </c>
      <c r="H8" s="70" t="s">
        <v>19</v>
      </c>
      <c r="I8" s="70" t="s">
        <v>5</v>
      </c>
      <c r="J8" s="70" t="s">
        <v>6</v>
      </c>
      <c r="K8" s="48" t="s">
        <v>21</v>
      </c>
      <c r="L8" s="70" t="s">
        <v>5</v>
      </c>
      <c r="M8" s="72" t="s">
        <v>6</v>
      </c>
    </row>
    <row r="9" spans="1:13" ht="18.75" customHeight="1" x14ac:dyDescent="0.25">
      <c r="A9" s="56"/>
      <c r="B9" s="58"/>
      <c r="C9" s="58"/>
      <c r="D9" s="68"/>
      <c r="E9" s="58"/>
      <c r="F9" s="76"/>
      <c r="G9" s="68"/>
      <c r="H9" s="71"/>
      <c r="I9" s="71"/>
      <c r="J9" s="71"/>
      <c r="K9" s="68"/>
      <c r="L9" s="71"/>
      <c r="M9" s="73"/>
    </row>
    <row r="10" spans="1:13" ht="15.75" thickBot="1" x14ac:dyDescent="0.3">
      <c r="A10" s="67"/>
      <c r="B10" s="52"/>
      <c r="C10" s="52"/>
      <c r="D10" s="69"/>
      <c r="E10" s="63"/>
      <c r="F10" s="76"/>
      <c r="G10" s="68"/>
      <c r="H10" s="71"/>
      <c r="I10" s="71"/>
      <c r="J10" s="71"/>
      <c r="K10" s="68"/>
      <c r="L10" s="71"/>
      <c r="M10" s="73"/>
    </row>
    <row r="11" spans="1:13" ht="21" customHeight="1" x14ac:dyDescent="0.25">
      <c r="A11" s="61">
        <v>1</v>
      </c>
      <c r="B11" s="50" t="s">
        <v>13</v>
      </c>
      <c r="C11" s="48" t="s">
        <v>4</v>
      </c>
      <c r="D11" s="33" t="s">
        <v>8</v>
      </c>
      <c r="E11" s="38">
        <v>18.940000000000001</v>
      </c>
      <c r="F11" s="14">
        <v>37.5</v>
      </c>
      <c r="G11" s="14">
        <f>E11*F11</f>
        <v>710.25</v>
      </c>
      <c r="H11" s="15">
        <v>21.28</v>
      </c>
      <c r="I11" s="14">
        <v>37.5</v>
      </c>
      <c r="J11" s="15">
        <f>H11*I11</f>
        <v>798</v>
      </c>
      <c r="K11" s="16">
        <v>24.643000000000001</v>
      </c>
      <c r="L11" s="14">
        <v>37.5</v>
      </c>
      <c r="M11" s="37">
        <v>924</v>
      </c>
    </row>
    <row r="12" spans="1:13" ht="18.75" customHeight="1" x14ac:dyDescent="0.25">
      <c r="A12" s="62"/>
      <c r="B12" s="51"/>
      <c r="C12" s="49"/>
      <c r="D12" s="32" t="s">
        <v>9</v>
      </c>
      <c r="E12" s="5">
        <v>21.28</v>
      </c>
      <c r="F12" s="1">
        <v>37.5</v>
      </c>
      <c r="G12" s="1">
        <f t="shared" ref="G12:G14" si="0">E12*F12</f>
        <v>798</v>
      </c>
      <c r="H12" s="2">
        <v>24.64</v>
      </c>
      <c r="I12" s="1">
        <v>37.5</v>
      </c>
      <c r="J12" s="2">
        <f>H12*I12</f>
        <v>924</v>
      </c>
      <c r="K12" s="3">
        <v>28</v>
      </c>
      <c r="L12" s="1">
        <v>37.5</v>
      </c>
      <c r="M12" s="25">
        <f t="shared" ref="M12:M14" si="1">K12*L12</f>
        <v>1050</v>
      </c>
    </row>
    <row r="13" spans="1:13" ht="18.75" customHeight="1" x14ac:dyDescent="0.25">
      <c r="A13" s="67">
        <v>2</v>
      </c>
      <c r="B13" s="51" t="s">
        <v>14</v>
      </c>
      <c r="C13" s="52" t="s">
        <v>4</v>
      </c>
      <c r="D13" s="32" t="s">
        <v>8</v>
      </c>
      <c r="E13" s="5">
        <v>18.940000000000001</v>
      </c>
      <c r="F13" s="1">
        <v>15.21</v>
      </c>
      <c r="G13" s="1">
        <f t="shared" si="0"/>
        <v>288.07740000000001</v>
      </c>
      <c r="H13" s="2">
        <v>21.28</v>
      </c>
      <c r="I13" s="1">
        <v>15.21</v>
      </c>
      <c r="J13" s="2">
        <f>H13*I13</f>
        <v>323.66880000000003</v>
      </c>
      <c r="K13" s="3">
        <v>24.64</v>
      </c>
      <c r="L13" s="1">
        <v>15.21</v>
      </c>
      <c r="M13" s="25">
        <f t="shared" si="1"/>
        <v>374.77440000000001</v>
      </c>
    </row>
    <row r="14" spans="1:13" ht="21" customHeight="1" x14ac:dyDescent="0.25">
      <c r="A14" s="62"/>
      <c r="B14" s="51"/>
      <c r="C14" s="49"/>
      <c r="D14" s="32" t="s">
        <v>9</v>
      </c>
      <c r="E14" s="5">
        <v>21.28</v>
      </c>
      <c r="F14" s="1">
        <v>15.21</v>
      </c>
      <c r="G14" s="1">
        <f t="shared" si="0"/>
        <v>323.66880000000003</v>
      </c>
      <c r="H14" s="2">
        <v>24.64</v>
      </c>
      <c r="I14" s="1">
        <v>15.21</v>
      </c>
      <c r="J14" s="2">
        <f>H14*I14</f>
        <v>374.77440000000001</v>
      </c>
      <c r="K14" s="3">
        <v>28</v>
      </c>
      <c r="L14" s="1">
        <v>15.21</v>
      </c>
      <c r="M14" s="25">
        <f t="shared" si="1"/>
        <v>425.88</v>
      </c>
    </row>
    <row r="15" spans="1:13" s="7" customFormat="1" ht="18.75" customHeight="1" thickBot="1" x14ac:dyDescent="0.3">
      <c r="A15" s="41" t="s">
        <v>11</v>
      </c>
      <c r="B15" s="42"/>
      <c r="C15" s="42"/>
      <c r="D15" s="43"/>
      <c r="E15" s="9"/>
      <c r="F15" s="10">
        <f>F11+F12+F13+F14</f>
        <v>105.42000000000002</v>
      </c>
      <c r="G15" s="10">
        <f>SUM(G11:G14)</f>
        <v>2119.9962</v>
      </c>
      <c r="H15" s="10"/>
      <c r="I15" s="10">
        <f t="shared" ref="I15:L15" si="2">I11+I12+I13+I14</f>
        <v>105.42000000000002</v>
      </c>
      <c r="J15" s="10">
        <f>SUM(J11:J14)</f>
        <v>2420.4431999999997</v>
      </c>
      <c r="K15" s="10"/>
      <c r="L15" s="10">
        <f t="shared" si="2"/>
        <v>105.42000000000002</v>
      </c>
      <c r="M15" s="11">
        <f>767.25+860.63+311.2+349.07</f>
        <v>2288.15</v>
      </c>
    </row>
    <row r="16" spans="1:13" ht="19.5" customHeight="1" x14ac:dyDescent="0.25">
      <c r="A16" s="61">
        <v>3</v>
      </c>
      <c r="B16" s="50" t="s">
        <v>15</v>
      </c>
      <c r="C16" s="48" t="s">
        <v>4</v>
      </c>
      <c r="D16" s="12" t="s">
        <v>8</v>
      </c>
      <c r="E16" s="39">
        <v>18.940000000000001</v>
      </c>
      <c r="F16" s="14">
        <v>4</v>
      </c>
      <c r="G16" s="14">
        <f>E16*F16</f>
        <v>75.760000000000005</v>
      </c>
      <c r="H16" s="15">
        <v>21.28</v>
      </c>
      <c r="I16" s="14">
        <v>4</v>
      </c>
      <c r="J16" s="24">
        <f>H16*I16</f>
        <v>85.12</v>
      </c>
      <c r="K16" s="16">
        <v>24.64</v>
      </c>
      <c r="L16" s="14">
        <v>4</v>
      </c>
      <c r="M16" s="26">
        <f>K16*L16</f>
        <v>98.56</v>
      </c>
    </row>
    <row r="17" spans="1:13" ht="20.25" customHeight="1" x14ac:dyDescent="0.25">
      <c r="A17" s="62"/>
      <c r="B17" s="51"/>
      <c r="C17" s="49"/>
      <c r="D17" s="4" t="s">
        <v>9</v>
      </c>
      <c r="E17" s="5">
        <v>21.28</v>
      </c>
      <c r="F17" s="1">
        <v>4</v>
      </c>
      <c r="G17" s="1">
        <f>E17*F17</f>
        <v>85.12</v>
      </c>
      <c r="H17" s="2">
        <v>24.64</v>
      </c>
      <c r="I17" s="1">
        <v>4</v>
      </c>
      <c r="J17" s="2">
        <f>H17*I17</f>
        <v>98.56</v>
      </c>
      <c r="K17" s="3">
        <v>28</v>
      </c>
      <c r="L17" s="1">
        <v>4</v>
      </c>
      <c r="M17" s="27">
        <f>K17*L17</f>
        <v>112</v>
      </c>
    </row>
    <row r="18" spans="1:13" s="7" customFormat="1" ht="18" customHeight="1" thickBot="1" x14ac:dyDescent="0.3">
      <c r="A18" s="64" t="s">
        <v>11</v>
      </c>
      <c r="B18" s="65"/>
      <c r="C18" s="65"/>
      <c r="D18" s="66"/>
      <c r="E18" s="34"/>
      <c r="F18" s="35">
        <f>F16+F17</f>
        <v>8</v>
      </c>
      <c r="G18" s="35">
        <f>G16+G17</f>
        <v>160.88</v>
      </c>
      <c r="H18" s="35"/>
      <c r="I18" s="35">
        <f t="shared" ref="I18:M18" si="3">I16+I17</f>
        <v>8</v>
      </c>
      <c r="J18" s="35">
        <f t="shared" si="3"/>
        <v>183.68</v>
      </c>
      <c r="K18" s="35"/>
      <c r="L18" s="35">
        <f t="shared" si="3"/>
        <v>8</v>
      </c>
      <c r="M18" s="36">
        <f t="shared" si="3"/>
        <v>210.56</v>
      </c>
    </row>
    <row r="19" spans="1:13" ht="19.5" customHeight="1" x14ac:dyDescent="0.25">
      <c r="A19" s="55">
        <v>4</v>
      </c>
      <c r="B19" s="50" t="s">
        <v>16</v>
      </c>
      <c r="C19" s="57" t="s">
        <v>4</v>
      </c>
      <c r="D19" s="33" t="s">
        <v>8</v>
      </c>
      <c r="E19" s="39">
        <v>18.940000000000001</v>
      </c>
      <c r="F19" s="14">
        <v>11.72</v>
      </c>
      <c r="G19" s="14">
        <f>E19*F19</f>
        <v>221.97680000000003</v>
      </c>
      <c r="H19" s="15">
        <v>21.28</v>
      </c>
      <c r="I19" s="14">
        <v>11.72</v>
      </c>
      <c r="J19" s="24">
        <f>H19*I19</f>
        <v>249.40160000000003</v>
      </c>
      <c r="K19" s="16">
        <v>24.64</v>
      </c>
      <c r="L19" s="14">
        <v>11.72</v>
      </c>
      <c r="M19" s="37">
        <f>K19*L19</f>
        <v>288.7808</v>
      </c>
    </row>
    <row r="20" spans="1:13" ht="19.5" customHeight="1" x14ac:dyDescent="0.25">
      <c r="A20" s="56"/>
      <c r="B20" s="51"/>
      <c r="C20" s="58"/>
      <c r="D20" s="32" t="s">
        <v>9</v>
      </c>
      <c r="E20" s="40">
        <v>21.28</v>
      </c>
      <c r="F20" s="1">
        <v>11.73</v>
      </c>
      <c r="G20" s="1">
        <f>E20*F20</f>
        <v>249.61440000000002</v>
      </c>
      <c r="H20" s="2">
        <v>24.64</v>
      </c>
      <c r="I20" s="1">
        <v>11.73</v>
      </c>
      <c r="J20" s="2">
        <f>H20*I20</f>
        <v>289.02719999999999</v>
      </c>
      <c r="K20" s="3">
        <v>28</v>
      </c>
      <c r="L20" s="1">
        <v>11.73</v>
      </c>
      <c r="M20" s="25">
        <f>K20*L20</f>
        <v>328.44</v>
      </c>
    </row>
    <row r="21" spans="1:13" ht="23.25" customHeight="1" x14ac:dyDescent="0.25">
      <c r="A21" s="56">
        <v>5</v>
      </c>
      <c r="B21" s="51" t="s">
        <v>17</v>
      </c>
      <c r="C21" s="58" t="s">
        <v>4</v>
      </c>
      <c r="D21" s="32" t="s">
        <v>8</v>
      </c>
      <c r="E21" s="40">
        <v>18.940000000000001</v>
      </c>
      <c r="F21" s="1">
        <v>7.47</v>
      </c>
      <c r="G21" s="1">
        <f>E21*F21</f>
        <v>141.48179999999999</v>
      </c>
      <c r="H21" s="2">
        <v>21.28</v>
      </c>
      <c r="I21" s="1">
        <v>7.47</v>
      </c>
      <c r="J21" s="2">
        <f t="shared" ref="J21:J22" si="4">H21*I21</f>
        <v>158.9616</v>
      </c>
      <c r="K21" s="3">
        <v>20.46</v>
      </c>
      <c r="L21" s="1">
        <v>7.47</v>
      </c>
      <c r="M21" s="25">
        <f t="shared" ref="M21:M22" si="5">K21*L21</f>
        <v>152.83619999999999</v>
      </c>
    </row>
    <row r="22" spans="1:13" ht="18" customHeight="1" x14ac:dyDescent="0.25">
      <c r="A22" s="56"/>
      <c r="B22" s="51"/>
      <c r="C22" s="58"/>
      <c r="D22" s="32" t="s">
        <v>9</v>
      </c>
      <c r="E22" s="5">
        <v>21.28</v>
      </c>
      <c r="F22" s="1">
        <v>7.48</v>
      </c>
      <c r="G22" s="1">
        <f>E22*F22</f>
        <v>159.17440000000002</v>
      </c>
      <c r="H22" s="2">
        <v>24.64</v>
      </c>
      <c r="I22" s="1">
        <v>7.48</v>
      </c>
      <c r="J22" s="2">
        <f t="shared" si="4"/>
        <v>184.30720000000002</v>
      </c>
      <c r="K22" s="3">
        <v>28</v>
      </c>
      <c r="L22" s="1">
        <v>7.48</v>
      </c>
      <c r="M22" s="25">
        <f t="shared" si="5"/>
        <v>209.44</v>
      </c>
    </row>
    <row r="23" spans="1:13" s="7" customFormat="1" ht="24.75" customHeight="1" thickBot="1" x14ac:dyDescent="0.3">
      <c r="A23" s="41" t="s">
        <v>11</v>
      </c>
      <c r="B23" s="42"/>
      <c r="C23" s="42"/>
      <c r="D23" s="43"/>
      <c r="E23" s="9"/>
      <c r="F23" s="10">
        <f>SUM(F19:F22)</f>
        <v>38.400000000000006</v>
      </c>
      <c r="G23" s="10">
        <f>221.98+249.61+141.48+159.17</f>
        <v>772.24</v>
      </c>
      <c r="H23" s="10"/>
      <c r="I23" s="10">
        <f>SUM(I19:I22)</f>
        <v>38.400000000000006</v>
      </c>
      <c r="J23" s="10">
        <f>SUM(J19:J22)</f>
        <v>881.69759999999997</v>
      </c>
      <c r="K23" s="10"/>
      <c r="L23" s="10">
        <f>SUM(L19:L22)</f>
        <v>38.400000000000006</v>
      </c>
      <c r="M23" s="11">
        <f>SUM(M19:M22)</f>
        <v>979.49700000000007</v>
      </c>
    </row>
    <row r="24" spans="1:13" ht="19.5" customHeight="1" x14ac:dyDescent="0.25">
      <c r="A24" s="61">
        <v>6</v>
      </c>
      <c r="B24" s="59" t="s">
        <v>18</v>
      </c>
      <c r="C24" s="48" t="s">
        <v>4</v>
      </c>
      <c r="D24" s="12" t="s">
        <v>8</v>
      </c>
      <c r="E24" s="13">
        <v>18.940000000000001</v>
      </c>
      <c r="F24" s="14">
        <v>144</v>
      </c>
      <c r="G24" s="14">
        <f>F24*E24</f>
        <v>2727.36</v>
      </c>
      <c r="H24" s="15">
        <v>21.28</v>
      </c>
      <c r="I24" s="14">
        <v>144</v>
      </c>
      <c r="J24" s="24">
        <f>H24*I24</f>
        <v>3064.32</v>
      </c>
      <c r="K24" s="16">
        <v>24.64</v>
      </c>
      <c r="L24" s="14">
        <v>144</v>
      </c>
      <c r="M24" s="25">
        <f>K24*L24</f>
        <v>3548.16</v>
      </c>
    </row>
    <row r="25" spans="1:13" ht="22.5" customHeight="1" x14ac:dyDescent="0.25">
      <c r="A25" s="62"/>
      <c r="B25" s="60"/>
      <c r="C25" s="49"/>
      <c r="D25" s="4" t="s">
        <v>9</v>
      </c>
      <c r="E25" s="5">
        <v>21.28</v>
      </c>
      <c r="F25" s="1">
        <v>288</v>
      </c>
      <c r="G25" s="1">
        <f>F25*E25</f>
        <v>6128.64</v>
      </c>
      <c r="H25" s="2">
        <v>24.64</v>
      </c>
      <c r="I25" s="1">
        <v>288</v>
      </c>
      <c r="J25" s="2">
        <f>H25*I25</f>
        <v>7096.32</v>
      </c>
      <c r="K25" s="3">
        <v>28</v>
      </c>
      <c r="L25" s="1">
        <v>288</v>
      </c>
      <c r="M25" s="25">
        <f>K25*L25</f>
        <v>8064</v>
      </c>
    </row>
    <row r="26" spans="1:13" s="7" customFormat="1" ht="22.5" customHeight="1" thickBot="1" x14ac:dyDescent="0.3">
      <c r="A26" s="41" t="s">
        <v>11</v>
      </c>
      <c r="B26" s="42"/>
      <c r="C26" s="42"/>
      <c r="D26" s="43"/>
      <c r="E26" s="18"/>
      <c r="F26" s="10">
        <f>F24+F25</f>
        <v>432</v>
      </c>
      <c r="G26" s="10">
        <f t="shared" ref="G26:M26" si="6">G24+G25</f>
        <v>8856</v>
      </c>
      <c r="H26" s="10"/>
      <c r="I26" s="10">
        <f t="shared" si="6"/>
        <v>432</v>
      </c>
      <c r="J26" s="10">
        <f t="shared" si="6"/>
        <v>10160.64</v>
      </c>
      <c r="K26" s="10"/>
      <c r="L26" s="10">
        <f t="shared" si="6"/>
        <v>432</v>
      </c>
      <c r="M26" s="11">
        <f t="shared" si="6"/>
        <v>11612.16</v>
      </c>
    </row>
    <row r="27" spans="1:13" ht="20.25" customHeight="1" x14ac:dyDescent="0.25">
      <c r="A27" s="55">
        <v>7</v>
      </c>
      <c r="B27" s="53" t="s">
        <v>3</v>
      </c>
      <c r="C27" s="57" t="s">
        <v>4</v>
      </c>
      <c r="D27" s="12" t="s">
        <v>8</v>
      </c>
      <c r="E27" s="13">
        <v>18.940000000000001</v>
      </c>
      <c r="F27" s="17">
        <v>20.5</v>
      </c>
      <c r="G27" s="17">
        <f>F27*E27</f>
        <v>388.27000000000004</v>
      </c>
      <c r="H27" s="15">
        <v>21.28</v>
      </c>
      <c r="I27" s="17">
        <v>20.5</v>
      </c>
      <c r="J27" s="23">
        <f>H27*I27</f>
        <v>436.24</v>
      </c>
      <c r="K27" s="16">
        <v>24.64</v>
      </c>
      <c r="L27" s="17">
        <v>20.5</v>
      </c>
      <c r="M27" s="28">
        <f>K27*L27</f>
        <v>505.12</v>
      </c>
    </row>
    <row r="28" spans="1:13" ht="22.5" customHeight="1" x14ac:dyDescent="0.25">
      <c r="A28" s="56"/>
      <c r="B28" s="54"/>
      <c r="C28" s="58"/>
      <c r="D28" s="4" t="s">
        <v>9</v>
      </c>
      <c r="E28" s="5">
        <v>21.28</v>
      </c>
      <c r="F28" s="6">
        <v>20.5</v>
      </c>
      <c r="G28" s="6">
        <f>F28*E28</f>
        <v>436.24</v>
      </c>
      <c r="H28" s="2">
        <v>24.64</v>
      </c>
      <c r="I28" s="6">
        <v>20.5</v>
      </c>
      <c r="J28" s="6">
        <f>H28*I28</f>
        <v>505.12</v>
      </c>
      <c r="K28" s="3">
        <v>28</v>
      </c>
      <c r="L28" s="6">
        <v>20.5</v>
      </c>
      <c r="M28" s="29">
        <f>K28*L28</f>
        <v>574</v>
      </c>
    </row>
    <row r="29" spans="1:13" s="8" customFormat="1" ht="24.75" customHeight="1" thickBot="1" x14ac:dyDescent="0.3">
      <c r="A29" s="44" t="s">
        <v>11</v>
      </c>
      <c r="B29" s="45"/>
      <c r="C29" s="45"/>
      <c r="D29" s="45"/>
      <c r="E29" s="19"/>
      <c r="F29" s="10">
        <f>F27+F28</f>
        <v>41</v>
      </c>
      <c r="G29" s="10">
        <f>SUM(G27:G28)</f>
        <v>824.51</v>
      </c>
      <c r="H29" s="10"/>
      <c r="I29" s="10">
        <f t="shared" ref="I29" si="7">I27+I28</f>
        <v>41</v>
      </c>
      <c r="J29" s="10">
        <f t="shared" ref="J29" si="8">J27+J28</f>
        <v>941.36</v>
      </c>
      <c r="K29" s="10"/>
      <c r="L29" s="10">
        <f t="shared" ref="L29" si="9">L27+L28</f>
        <v>41</v>
      </c>
      <c r="M29" s="11">
        <f t="shared" ref="M29" si="10">M27+M28</f>
        <v>1079.1199999999999</v>
      </c>
    </row>
    <row r="30" spans="1:13" ht="24" customHeight="1" thickBot="1" x14ac:dyDescent="0.3">
      <c r="A30" s="46" t="s">
        <v>12</v>
      </c>
      <c r="B30" s="47"/>
      <c r="C30" s="47"/>
      <c r="D30" s="47"/>
      <c r="E30" s="20"/>
      <c r="F30" s="21">
        <f>F29+F26+F23+F18+F15</f>
        <v>624.81999999999994</v>
      </c>
      <c r="G30" s="21">
        <f t="shared" ref="G30:L30" si="11">G29+G26+G23+G18+G15</f>
        <v>12733.626199999999</v>
      </c>
      <c r="H30" s="21"/>
      <c r="I30" s="21">
        <f t="shared" si="11"/>
        <v>624.81999999999994</v>
      </c>
      <c r="J30" s="21">
        <f>J29+J26+J23+J18+J15</f>
        <v>14587.8208</v>
      </c>
      <c r="K30" s="21"/>
      <c r="L30" s="21">
        <f t="shared" si="11"/>
        <v>624.81999999999994</v>
      </c>
      <c r="M30" s="22">
        <f>M29+M26+M23+M18+M15</f>
        <v>16169.486999999997</v>
      </c>
    </row>
    <row r="32" spans="1:13" x14ac:dyDescent="0.25">
      <c r="A32" s="31"/>
    </row>
  </sheetData>
  <mergeCells count="42">
    <mergeCell ref="J1:M5"/>
    <mergeCell ref="A6:M6"/>
    <mergeCell ref="K8:K10"/>
    <mergeCell ref="F8:F10"/>
    <mergeCell ref="G8:G10"/>
    <mergeCell ref="I8:I10"/>
    <mergeCell ref="H8:H10"/>
    <mergeCell ref="J8:J10"/>
    <mergeCell ref="L8:L10"/>
    <mergeCell ref="M8:M10"/>
    <mergeCell ref="A21:A22"/>
    <mergeCell ref="C21:C22"/>
    <mergeCell ref="B21:B22"/>
    <mergeCell ref="A23:D23"/>
    <mergeCell ref="E8:E10"/>
    <mergeCell ref="A15:D15"/>
    <mergeCell ref="A18:D18"/>
    <mergeCell ref="A8:A10"/>
    <mergeCell ref="A11:A12"/>
    <mergeCell ref="A13:A14"/>
    <mergeCell ref="C8:C10"/>
    <mergeCell ref="D8:D10"/>
    <mergeCell ref="A19:A20"/>
    <mergeCell ref="C16:C17"/>
    <mergeCell ref="A16:A17"/>
    <mergeCell ref="B8:B10"/>
    <mergeCell ref="A26:D26"/>
    <mergeCell ref="A29:D29"/>
    <mergeCell ref="A30:D30"/>
    <mergeCell ref="C11:C12"/>
    <mergeCell ref="B11:B12"/>
    <mergeCell ref="B13:B14"/>
    <mergeCell ref="B16:B17"/>
    <mergeCell ref="B19:B20"/>
    <mergeCell ref="C13:C14"/>
    <mergeCell ref="B27:B28"/>
    <mergeCell ref="A27:A28"/>
    <mergeCell ref="C27:C28"/>
    <mergeCell ref="C24:C25"/>
    <mergeCell ref="B24:B25"/>
    <mergeCell ref="A24:A25"/>
    <mergeCell ref="C19:C20"/>
  </mergeCells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2023-07-25T21:06:32Z</dcterms:modified>
</cp:coreProperties>
</file>